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 - Copy\"/>
    </mc:Choice>
  </mc:AlternateContent>
  <xr:revisionPtr revIDLastSave="0" documentId="13_ncr:1_{9C74F683-1674-4729-9877-8B6E5B8249FF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52" i="1" l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H1249" i="1"/>
  <c r="M1249" i="1"/>
  <c r="H1250" i="1"/>
  <c r="M1250" i="1"/>
  <c r="H1251" i="1"/>
  <c r="M1251" i="1"/>
  <c r="H1252" i="1"/>
  <c r="M1252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Q1235" i="1"/>
  <c r="Q1236" i="1"/>
  <c r="L1239" i="1"/>
  <c r="Q1249" i="1"/>
  <c r="Q1250" i="1"/>
  <c r="AA1249" i="1"/>
  <c r="L1247" i="1"/>
  <c r="Q1251" i="1"/>
  <c r="AA1250" i="1"/>
  <c r="Q1244" i="1"/>
  <c r="AA1252" i="1"/>
  <c r="AA1244" i="1"/>
  <c r="Q1237" i="1"/>
  <c r="Q1241" i="1"/>
  <c r="AA1237" i="1"/>
  <c r="Q1240" i="1"/>
  <c r="Q1231" i="1"/>
  <c r="L1245" i="1"/>
  <c r="AA1235" i="1"/>
  <c r="AA1231" i="1"/>
  <c r="L1234" i="1"/>
  <c r="AA1251" i="1"/>
  <c r="L1237" i="1"/>
  <c r="AA1246" i="1"/>
  <c r="L1232" i="1"/>
  <c r="L1233" i="1"/>
  <c r="S1252" i="1"/>
  <c r="B1252" i="1"/>
  <c r="Q1238" i="1"/>
  <c r="Q1222" i="1"/>
  <c r="L1231" i="1"/>
  <c r="J1251" i="1"/>
  <c r="L1252" i="1"/>
  <c r="Q1248" i="1"/>
  <c r="Q1245" i="1"/>
  <c r="Q1242" i="1"/>
  <c r="AA1241" i="1"/>
  <c r="B1249" i="1"/>
  <c r="B1246" i="1"/>
  <c r="AA1232" i="1"/>
  <c r="Q1252" i="1"/>
  <c r="O1251" i="1"/>
  <c r="B1242" i="1"/>
  <c r="B1239" i="1"/>
  <c r="O1252" i="1"/>
  <c r="B1251" i="1"/>
  <c r="B1250" i="1"/>
  <c r="B1247" i="1"/>
  <c r="B1240" i="1"/>
  <c r="B1235" i="1"/>
  <c r="Y1252" i="1"/>
  <c r="Y1251" i="1"/>
  <c r="B1237" i="1"/>
  <c r="AA1248" i="1"/>
  <c r="B1248" i="1"/>
  <c r="Q1246" i="1"/>
  <c r="AA1245" i="1"/>
  <c r="L1244" i="1"/>
  <c r="J1252" i="1"/>
  <c r="B1245" i="1"/>
  <c r="B1241" i="1"/>
  <c r="B1238" i="1"/>
  <c r="B1243" i="1"/>
  <c r="S1251" i="1"/>
  <c r="Q1243" i="1"/>
  <c r="B1244" i="1"/>
  <c r="B1236" i="1"/>
  <c r="L1246" i="1"/>
  <c r="L1238" i="1"/>
  <c r="L1248" i="1"/>
  <c r="L1240" i="1"/>
  <c r="L1249" i="1"/>
  <c r="L1241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1" i="1" l="1"/>
  <c r="C1252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S1045" i="1" s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Y989" i="1" s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879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AA837" i="1"/>
  <c r="AA821" i="1"/>
  <c r="O923" i="1"/>
  <c r="L931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O968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49" i="1"/>
  <c r="J1050" i="1"/>
  <c r="Q970" i="1"/>
  <c r="Q972" i="1"/>
  <c r="J994" i="1"/>
  <c r="O1028" i="1"/>
  <c r="O1043" i="1"/>
  <c r="J833" i="1"/>
  <c r="L1060" i="1"/>
  <c r="J1014" i="1"/>
  <c r="J1017" i="1"/>
  <c r="J985" i="1"/>
  <c r="O974" i="1"/>
  <c r="L993" i="1"/>
  <c r="L984" i="1"/>
  <c r="L1056" i="1"/>
  <c r="S917" i="1"/>
  <c r="G826" i="1"/>
  <c r="G975" i="1"/>
  <c r="S1015" i="1"/>
  <c r="S1029" i="1"/>
  <c r="S1052" i="1"/>
  <c r="G1030" i="1"/>
  <c r="S1013" i="1"/>
  <c r="S845" i="1"/>
  <c r="G897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G1010" i="1"/>
  <c r="G1020" i="1"/>
  <c r="S1103" i="1"/>
  <c r="S1049" i="1"/>
  <c r="G860" i="1"/>
  <c r="G996" i="1"/>
  <c r="S1033" i="1"/>
  <c r="G991" i="1"/>
  <c r="G1082" i="1"/>
  <c r="G1106" i="1"/>
  <c r="G951" i="1"/>
  <c r="G850" i="1"/>
  <c r="S1091" i="1"/>
  <c r="G925" i="1"/>
  <c r="G993" i="1"/>
  <c r="G1024" i="1"/>
  <c r="S967" i="1"/>
  <c r="B1029" i="1"/>
  <c r="L1108" i="1"/>
  <c r="Q906" i="1"/>
  <c r="O959" i="1"/>
  <c r="G887" i="1"/>
  <c r="J946" i="1"/>
  <c r="G957" i="1"/>
  <c r="Y898" i="1"/>
  <c r="Q915" i="1"/>
  <c r="AA877" i="1"/>
  <c r="S925" i="1"/>
  <c r="J827" i="1"/>
  <c r="Q870" i="1"/>
  <c r="Y932" i="1"/>
  <c r="S1088" i="1"/>
  <c r="S1035" i="1"/>
  <c r="G895" i="1"/>
  <c r="S861" i="1"/>
  <c r="L859" i="1"/>
  <c r="Y930" i="1"/>
  <c r="O890" i="1"/>
  <c r="L956" i="1"/>
  <c r="O1046" i="1"/>
  <c r="Q1046" i="1"/>
  <c r="S1110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Y1027" i="1"/>
  <c r="Q1014" i="1"/>
  <c r="O1089" i="1"/>
  <c r="Y927" i="1"/>
  <c r="Y999" i="1"/>
  <c r="S1070" i="1"/>
  <c r="O1076" i="1"/>
  <c r="Q1076" i="1"/>
  <c r="L1109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J1047" i="1" l="1"/>
  <c r="Y1051" i="1"/>
  <c r="S1057" i="1"/>
  <c r="L933" i="1"/>
  <c r="AA936" i="1"/>
  <c r="L843" i="1"/>
  <c r="Q919" i="1"/>
  <c r="Q935" i="1"/>
  <c r="AA944" i="1"/>
  <c r="J1063" i="1"/>
  <c r="AA957" i="1"/>
  <c r="J879" i="1"/>
  <c r="S961" i="1"/>
  <c r="S900" i="1"/>
  <c r="S892" i="1"/>
  <c r="S937" i="1"/>
  <c r="S876" i="1"/>
  <c r="S921" i="1"/>
  <c r="S852" i="1"/>
  <c r="S828" i="1"/>
  <c r="G891" i="1"/>
  <c r="G883" i="1"/>
  <c r="J1023" i="1"/>
  <c r="AA1027" i="1"/>
  <c r="AA1035" i="1"/>
  <c r="AA1040" i="1"/>
  <c r="G1108" i="1"/>
  <c r="L1088" i="1"/>
  <c r="L1106" i="1"/>
  <c r="AA1109" i="1"/>
  <c r="L885" i="1"/>
  <c r="Y920" i="1"/>
  <c r="Y1010" i="1"/>
  <c r="B833" i="1"/>
  <c r="Q846" i="1"/>
  <c r="J933" i="1"/>
  <c r="J941" i="1"/>
  <c r="AA842" i="1"/>
  <c r="Y1109" i="1"/>
  <c r="L877" i="1"/>
  <c r="L917" i="1"/>
  <c r="O935" i="1"/>
  <c r="L854" i="1"/>
  <c r="L848" i="1"/>
  <c r="O924" i="1"/>
  <c r="B857" i="1"/>
  <c r="C857" i="1" s="1"/>
  <c r="L861" i="1"/>
  <c r="O919" i="1"/>
  <c r="O943" i="1"/>
  <c r="G967" i="1"/>
  <c r="AA950" i="1"/>
  <c r="J911" i="1"/>
  <c r="J891" i="1"/>
  <c r="L865" i="1"/>
  <c r="AA917" i="1"/>
  <c r="L922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C991" i="1" s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102" i="1" l="1"/>
  <c r="C1089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<sst xmlns="http://schemas.openxmlformats.org/spreadsheetml/2006/main" count="64" uniqueCount="28">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</sst>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2"/>
  <sheetViews>
    <sheetView tabSelected="1" topLeftCell="A7" zoomScaleNormal="100" zoomScaleSheetLayoutView="100" workbookViewId="0">
      <pane xSplit="1" ySplit="2" topLeftCell="P1241" activePane="bottomRight" state="frozen"/>
      <selection pane="topRight" activeCell="B7" sqref="B7"/>
      <selection pane="bottomLeft" activeCell="A9" sqref="A9"/>
      <selection pane="bottomRight" activeCell="V1255" sqref="V1255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52" si="567">+K1231+P1231+R1231+U1231+V1231+Z1231</f>
        <v>23314848.348199997</v>
      </c>
      <c r="C1231" s="71">
        <f t="shared" ref="C1231:C1252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52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52" si="570">(I1231/I1178)-1</f>
        <v>0.112836428288275</v>
      </c>
      <c r="K1231" s="75">
        <f>'[6]Marketshare 2018'!$HL$67</f>
        <v>8779847.3081999999</v>
      </c>
      <c r="L1231" s="77">
        <f t="shared" ref="L1231:L1252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52" si="572">(N1231/N1178)-1</f>
        <v>0.58083538243658017</v>
      </c>
      <c r="P1231" s="75">
        <f>'[6]Marketshare 2018'!$HL$77</f>
        <v>4491150.3</v>
      </c>
      <c r="Q1231" s="77">
        <f t="shared" ref="Q1231:Q1252" si="573">(P1231/0.09)/N1231</f>
        <v>0.19407178000432582</v>
      </c>
      <c r="R1231" s="72">
        <f>[5]Data!$W$1226</f>
        <v>1538595.27</v>
      </c>
      <c r="S1231" s="79">
        <f t="shared" ref="S1231:S1252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52" si="575">(X1231/X1178)-1</f>
        <v>0.13830310748395092</v>
      </c>
      <c r="Z1231" s="75">
        <f>'[7]From Apr 2018'!$HL$18</f>
        <v>2519008.29</v>
      </c>
      <c r="AA1231" s="77">
        <f t="shared" ref="AA1231:AA1252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52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52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f t="shared" si="577"/>
        <v>9538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f t="shared" si="578"/>
        <v>356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4105</v>
      </c>
      <c r="U1249" s="80">
        <f>[5]Data!$X$1244</f>
        <v>451301.12</v>
      </c>
      <c r="V1249" s="81">
        <f>[5]Data!$Y$1244</f>
        <v>6145402.2199999988</v>
      </c>
      <c r="W1249" s="67">
        <v>2494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  <row r="1250" spans="1:27" s="82" customFormat="1" ht="13" x14ac:dyDescent="0.3">
      <c r="A1250" s="69">
        <v>44850</v>
      </c>
      <c r="B1250" s="70">
        <f t="shared" si="567"/>
        <v>21080429.497219998</v>
      </c>
      <c r="C1250" s="71">
        <f t="shared" si="568"/>
        <v>-4.7031193320553832E-2</v>
      </c>
      <c r="D1250" s="72">
        <f>[5]Data!$AJ$1245</f>
        <v>22125181</v>
      </c>
      <c r="E1250" s="81">
        <f>[5]Data!$I$1245</f>
        <v>12271983.649999999</v>
      </c>
      <c r="F1250" s="73"/>
      <c r="G1250" s="71">
        <f t="shared" si="569"/>
        <v>-4.4599229076205393E-2</v>
      </c>
      <c r="H1250" s="74">
        <f t="shared" si="577"/>
        <v>9538</v>
      </c>
      <c r="I1250" s="75">
        <f>'[6]Marketshare 2018'!$IE$13</f>
        <v>2263283923.1599998</v>
      </c>
      <c r="J1250" s="76">
        <f t="shared" si="570"/>
        <v>4.745105888436818E-2</v>
      </c>
      <c r="K1250" s="75">
        <f>'[6]Marketshare 2018'!$IE$67</f>
        <v>8483359.8472199999</v>
      </c>
      <c r="L1250" s="77">
        <f t="shared" si="571"/>
        <v>4.1647251099806645E-2</v>
      </c>
      <c r="M1250" s="75">
        <f t="shared" si="578"/>
        <v>356</v>
      </c>
      <c r="N1250" s="75">
        <f>'[6]Marketshare 2018'!$IE$24</f>
        <v>210799270</v>
      </c>
      <c r="O1250" s="78">
        <f t="shared" si="572"/>
        <v>9.3055797139756535E-2</v>
      </c>
      <c r="P1250" s="75">
        <f>'[6]Marketshare 2018'!$IE$77</f>
        <v>3788623.8</v>
      </c>
      <c r="Q1250" s="77">
        <f t="shared" si="573"/>
        <v>0.19969623234463763</v>
      </c>
      <c r="R1250" s="72">
        <f>[5]Data!$W$1245</f>
        <v>1191864.6099999999</v>
      </c>
      <c r="S1250" s="79">
        <f t="shared" si="574"/>
        <v>-7.6714355268477918E-2</v>
      </c>
      <c r="T1250" s="5">
        <v>4105</v>
      </c>
      <c r="U1250" s="80">
        <f>[5]Data!$X$1245</f>
        <v>554745.73</v>
      </c>
      <c r="V1250" s="81">
        <f>[5]Data!$Y$1245</f>
        <v>5003199.9299999988</v>
      </c>
      <c r="W1250" s="67">
        <v>2494</v>
      </c>
      <c r="X1250" s="75">
        <f>'[7]From Apr 2018'!$IE$10</f>
        <v>149442297.53</v>
      </c>
      <c r="Y1250" s="79">
        <f t="shared" si="575"/>
        <v>-0.18025283270316717</v>
      </c>
      <c r="Z1250" s="75">
        <f>'[7]From Apr 2018'!$IE$18</f>
        <v>2058635.5799999998</v>
      </c>
      <c r="AA1250" s="77">
        <f t="shared" si="576"/>
        <v>9.1836363779437394E-2</v>
      </c>
    </row>
    <row r="1251" spans="1:27" s="82" customFormat="1" ht="13" x14ac:dyDescent="0.3">
      <c r="A1251" s="69">
        <v>44857</v>
      </c>
      <c r="B1251" s="70">
        <f t="shared" si="567"/>
        <v>23403060.397220001</v>
      </c>
      <c r="C1251" s="71">
        <f t="shared" si="568"/>
        <v>6.7303732380551429E-2</v>
      </c>
      <c r="D1251" s="72">
        <f>[5]Data!$AJ$1246</f>
        <v>17880066.469999999</v>
      </c>
      <c r="E1251" s="81">
        <f>[5]Data!$I$1246</f>
        <v>13142555.35</v>
      </c>
      <c r="F1251" s="73"/>
      <c r="G1251" s="71">
        <f t="shared" si="569"/>
        <v>0.15759009938606972</v>
      </c>
      <c r="H1251" s="74">
        <f t="shared" si="577"/>
        <v>9538</v>
      </c>
      <c r="I1251" s="75">
        <f>'[6]Marketshare 2018'!$IF$13</f>
        <v>2238883793.23</v>
      </c>
      <c r="J1251" s="76">
        <f t="shared" si="570"/>
        <v>0.10835872195428253</v>
      </c>
      <c r="K1251" s="75">
        <f>'[6]Marketshare 2018'!$IF$67</f>
        <v>9071590.9822199997</v>
      </c>
      <c r="L1251" s="77">
        <f t="shared" si="571"/>
        <v>4.5020405106682239E-2</v>
      </c>
      <c r="M1251" s="75">
        <f t="shared" si="578"/>
        <v>356</v>
      </c>
      <c r="N1251" s="75">
        <f>'[6]Marketshare 2018'!$IF$24</f>
        <v>210538565</v>
      </c>
      <c r="O1251" s="78">
        <f t="shared" si="572"/>
        <v>0.16556722969952409</v>
      </c>
      <c r="P1251" s="75">
        <f>'[6]Marketshare 2018'!$IF$77</f>
        <v>4070964.375</v>
      </c>
      <c r="Q1251" s="77">
        <f t="shared" si="573"/>
        <v>0.2148439526981672</v>
      </c>
      <c r="R1251" s="72">
        <f>[5]Data!$W$1246</f>
        <v>1110233.21</v>
      </c>
      <c r="S1251" s="79">
        <f t="shared" si="574"/>
        <v>-4.909702163775731E-2</v>
      </c>
      <c r="T1251" s="5">
        <v>4105</v>
      </c>
      <c r="U1251" s="80">
        <f>[5]Data!$X$1246</f>
        <v>772754.31</v>
      </c>
      <c r="V1251" s="81">
        <f>[5]Data!$Y$1246</f>
        <v>6427300.0500000017</v>
      </c>
      <c r="W1251" s="67">
        <v>2494</v>
      </c>
      <c r="X1251" s="75">
        <f>'[7]From Apr 2018'!$IF$10</f>
        <v>167841533.23000002</v>
      </c>
      <c r="Y1251" s="79">
        <f t="shared" si="575"/>
        <v>4.0871651285433463E-2</v>
      </c>
      <c r="Z1251" s="75">
        <f>'[7]From Apr 2018'!$IF$18</f>
        <v>1950217.4700000002</v>
      </c>
      <c r="AA1251" s="77">
        <f t="shared" si="576"/>
        <v>7.7462649141697204E-2</v>
      </c>
    </row>
    <row r="1252" spans="1:27" s="82" customFormat="1" ht="13" x14ac:dyDescent="0.3">
      <c r="A1252" s="69">
        <v>44864</v>
      </c>
      <c r="B1252" s="70">
        <f t="shared" si="567"/>
        <v>27873569.248299997</v>
      </c>
      <c r="C1252" s="71">
        <f t="shared" si="568"/>
        <v>0.59480897319194348</v>
      </c>
      <c r="D1252" s="72">
        <f>[5]Data!$AJ$1247</f>
        <v>17213859.240000002</v>
      </c>
      <c r="E1252" s="81">
        <f>[5]Data!$I$1247</f>
        <v>14227960.3062</v>
      </c>
      <c r="F1252" s="73"/>
      <c r="G1252" s="71">
        <f t="shared" si="569"/>
        <v>0.41235016932928259</v>
      </c>
      <c r="H1252" s="74">
        <f t="shared" si="577"/>
        <v>9538</v>
      </c>
      <c r="I1252" s="75">
        <f>'[6]Marketshare 2018'!$IG$13</f>
        <v>2625350636.21</v>
      </c>
      <c r="J1252" s="76">
        <f t="shared" si="570"/>
        <v>0.29105161956721814</v>
      </c>
      <c r="K1252" s="75">
        <f>'[6]Marketshare 2018'!$IG$67</f>
        <v>10702334.733299999</v>
      </c>
      <c r="L1252" s="77">
        <f t="shared" si="571"/>
        <v>4.5294837470421637E-2</v>
      </c>
      <c r="M1252" s="75">
        <f t="shared" si="578"/>
        <v>356</v>
      </c>
      <c r="N1252" s="75">
        <f>'[6]Marketshare 2018'!$IG$24</f>
        <v>240904415</v>
      </c>
      <c r="O1252" s="78">
        <f t="shared" si="572"/>
        <v>0.30160480771262077</v>
      </c>
      <c r="P1252" s="75">
        <f>'[6]Marketshare 2018'!$IG$77</f>
        <v>3525625.5749999997</v>
      </c>
      <c r="Q1252" s="77">
        <f t="shared" si="573"/>
        <v>0.16261062504811297</v>
      </c>
      <c r="R1252" s="72">
        <f>[5]Data!$W$1247</f>
        <v>1350878.5000000002</v>
      </c>
      <c r="S1252" s="79">
        <f t="shared" si="574"/>
        <v>0.20891588266282812</v>
      </c>
      <c r="T1252" s="5">
        <v>4105</v>
      </c>
      <c r="U1252" s="80">
        <f>[5]Data!$X$1247</f>
        <v>568573.3899999999</v>
      </c>
      <c r="V1252" s="81">
        <f>[5]Data!$Y$1247</f>
        <v>9190707.1700000018</v>
      </c>
      <c r="W1252" s="67">
        <v>2494</v>
      </c>
      <c r="X1252" s="75">
        <f>'[7]From Apr 2018'!$IG$10</f>
        <v>218084446.13</v>
      </c>
      <c r="Y1252" s="79">
        <f t="shared" si="575"/>
        <v>0.35516906895149414</v>
      </c>
      <c r="Z1252" s="75">
        <f>'[7]From Apr 2018'!$IG$18</f>
        <v>2535449.88</v>
      </c>
      <c r="AA1252" s="77">
        <f t="shared" si="576"/>
        <v>7.7506670007654432E-2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7" ma:contentTypeDescription="Create a new document." ma:contentTypeScope="" ma:versionID="28cf84e02e093ebc70108aca45828bae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dcd00be98744f8097914d23b0017e07c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62c67f0-e47e-4964-91cf-aa97191954d2}" ma:internalName="TaxCatchAll" ma:showField="CatchAllData" ma:web="9029008f-db05-42a5-8c45-40d253bc4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c6b2ef9-2f37-4da1-92c4-82105e5684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BD7139-FEAE-40F0-8F9D-9C0F776B43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2022-11-27T16:44:31Z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